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 2025\Исполнение\Отчет за год\"/>
    </mc:Choice>
  </mc:AlternateContent>
  <bookViews>
    <workbookView xWindow="0" yWindow="0" windowWidth="21570" windowHeight="10185"/>
  </bookViews>
  <sheets>
    <sheet name="Бюджет" sheetId="1" r:id="rId1"/>
  </sheets>
  <definedNames>
    <definedName name="_xlnm.Print_Titles" localSheetId="0">Бюджет!$11:$11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12" i="1"/>
  <c r="I12" i="1"/>
</calcChain>
</file>

<file path=xl/sharedStrings.xml><?xml version="1.0" encoding="utf-8"?>
<sst xmlns="http://schemas.openxmlformats.org/spreadsheetml/2006/main" count="66" uniqueCount="66">
  <si>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</si>
  <si>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</si>
  <si>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</si>
  <si>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</si>
  <si>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</si>
  <si>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</si>
  <si>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</si>
  <si>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</si>
  <si>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</si>
  <si>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</si>
  <si>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</si>
  <si>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</si>
  <si>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</si>
  <si>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</si>
  <si>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</si>
  <si>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</si>
  <si>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</si>
  <si>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</si>
  <si>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</si>
  <si>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</si>
  <si>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</si>
  <si>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</si>
  <si>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</si>
  <si>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</si>
  <si>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</si>
  <si>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</si>
  <si>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</si>
  <si>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</si>
  <si>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</si>
  <si>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</si>
  <si>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</si>
  <si>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</si>
  <si>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</si>
  <si>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</si>
  <si>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</si>
  <si>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</si>
  <si>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</si>
  <si>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</si>
  <si>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</si>
  <si>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</si>
  <si>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</si>
  <si>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</si>
  <si>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</si>
  <si>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</si>
  <si>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</si>
  <si>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</si>
  <si>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Исполнение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</si>
  <si>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</si>
  <si>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</si>
  <si>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</si>
  <si>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</si>
  <si>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РзПр</t>
  </si>
  <si>
    <t>Наименование</t>
  </si>
  <si>
    <t>рублей</t>
  </si>
  <si>
    <t>города  Усть-Илимска</t>
  </si>
  <si>
    <t xml:space="preserve">решением  Городской Думы </t>
  </si>
  <si>
    <t>План</t>
  </si>
  <si>
    <t>Приложение № 2</t>
  </si>
  <si>
    <t>УТВЕРЖДЕН</t>
  </si>
  <si>
    <t>от 00.00.2026 г. №00/00</t>
  </si>
  <si>
    <t>% испол-нения</t>
  </si>
  <si>
    <t xml:space="preserve"> +,- отклонение</t>
  </si>
  <si>
    <t>ИТОГО</t>
  </si>
  <si>
    <t>Председатель Городской Думы</t>
  </si>
  <si>
    <t xml:space="preserve">       А.П. Чихирьков</t>
  </si>
  <si>
    <t xml:space="preserve">Отчет об исполнении бюджетных ассигнований по разделам и подразделам классификации                                                     расходов бюджетов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</si>
</sst>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0"/>
    <numFmt numFmtId="166" formatCode="#,##0.00_ ;\-#,##0.00\ "/>
    <numFmt numFmtId="167" formatCode="#,##0_ ;\-#,##0\ "/>
    <numFmt numFmtId="168" formatCode="0.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168" fontId="4" fillId="0" borderId="2" xfId="0" applyNumberFormat="1" applyFont="1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2" fillId="0" borderId="0" xfId="0" applyFont="1" applyFill="1" applyBorder="1" applyProtection="1"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4" fontId="4" fillId="0" borderId="2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3" fillId="0" borderId="0" xfId="0" applyFont="1" applyFill="1" applyAlignment="1"/>
    <xf numFmtId="0" fontId="0" fillId="0" borderId="0" xfId="0" applyAlignment="1"/>
    <xf numFmtId="0" fontId="5" fillId="0" borderId="0" xfId="0" applyFont="1" applyFill="1" applyAlignment="1"/>
    <xf numFmtId="164" fontId="2" fillId="0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showGridLines="0" tabSelected="1" topLeftCell="A26" workbookViewId="0">
      <selection sqref="A1:J60"/>
    </sheetView>
  </sheetViews>
  <sheetFormatPr defaultColWidth="9.140625" defaultRowHeight="12.75" x14ac:dyDescent="0.2"/>
  <cols>
    <col min="1" max="1" width="60.85546875" style="7" customWidth="1"/>
    <col min="2" max="2" width="5.7109375" style="7" customWidth="1"/>
    <col min="3" max="6" width="0" style="7" hidden="1" customWidth="1"/>
    <col min="7" max="7" width="14.7109375" style="7" customWidth="1"/>
    <col min="8" max="8" width="15" style="7" customWidth="1"/>
    <col min="9" max="9" width="13.85546875" style="7" customWidth="1"/>
    <col min="10" max="10" width="8.140625" style="7" customWidth="1"/>
    <col min="11" max="11" width="9.42578125" style="7" customWidth="1"/>
    <col min="12" max="12" width="8.85546875" style="7" customWidth="1"/>
    <col min="13" max="19" width="0.7109375" style="7" customWidth="1"/>
    <col min="20" max="246" width="9.140625" style="7" customWidth="1"/>
    <col min="247" max="16384" width="9.140625" style="7"/>
  </cols>
  <sheetData>
    <row r="1" spans="1:19" ht="13.5" customHeight="1" x14ac:dyDescent="0.2">
      <c r="A1" s="1"/>
      <c r="B1" s="1"/>
      <c r="C1" s="1"/>
      <c r="D1" s="1"/>
      <c r="E1" s="1"/>
      <c r="F1" s="1"/>
      <c r="G1" s="1"/>
      <c r="H1" s="2" t="s">
        <v>57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3.5" customHeight="1" x14ac:dyDescent="0.2">
      <c r="A2" s="1"/>
      <c r="B2" s="1"/>
      <c r="C2" s="1"/>
      <c r="D2" s="1"/>
      <c r="E2" s="1"/>
      <c r="F2" s="1"/>
      <c r="G2" s="1"/>
      <c r="H2" s="2" t="s">
        <v>58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3.5" customHeight="1" x14ac:dyDescent="0.2">
      <c r="A3" s="1"/>
      <c r="B3" s="1"/>
      <c r="C3" s="1"/>
      <c r="D3" s="1"/>
      <c r="E3" s="1"/>
      <c r="F3" s="1"/>
      <c r="G3" s="1"/>
      <c r="H3" s="2" t="s">
        <v>55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2">
      <c r="A4" s="1"/>
      <c r="B4" s="1"/>
      <c r="C4" s="1"/>
      <c r="D4" s="1"/>
      <c r="E4" s="1"/>
      <c r="F4" s="1"/>
      <c r="G4" s="1"/>
      <c r="H4" s="2" t="s">
        <v>54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3.5" customHeight="1" x14ac:dyDescent="0.2">
      <c r="A5" s="1"/>
      <c r="B5" s="1"/>
      <c r="C5" s="1"/>
      <c r="D5" s="1"/>
      <c r="E5" s="1"/>
      <c r="F5" s="1"/>
      <c r="G5" s="1"/>
      <c r="H5" s="2" t="s">
        <v>59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2.75" customHeight="1" x14ac:dyDescent="0.2">
      <c r="A6" s="1"/>
      <c r="B6" s="1"/>
      <c r="C6" s="1"/>
      <c r="D6" s="1"/>
      <c r="E6" s="1"/>
      <c r="F6" s="1"/>
      <c r="G6" s="1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5.25" customHeight="1" x14ac:dyDescent="0.2">
      <c r="A7" s="39" t="s">
        <v>65</v>
      </c>
      <c r="B7" s="39"/>
      <c r="C7" s="39"/>
      <c r="D7" s="39"/>
      <c r="E7" s="39"/>
      <c r="F7" s="39"/>
      <c r="G7" s="39"/>
      <c r="H7" s="39"/>
      <c r="I7" s="39"/>
      <c r="J7" s="39"/>
      <c r="K7" s="6"/>
      <c r="L7" s="6"/>
      <c r="M7" s="6"/>
      <c r="N7" s="6"/>
      <c r="O7" s="6"/>
      <c r="P7" s="6"/>
      <c r="Q7" s="6"/>
      <c r="R7" s="6"/>
      <c r="S7" s="6"/>
    </row>
    <row r="8" spans="1:19" ht="7.5" customHeight="1" x14ac:dyDescent="0.2">
      <c r="A8" s="9"/>
      <c r="B8" s="40"/>
      <c r="C8" s="40"/>
      <c r="D8" s="40"/>
      <c r="E8" s="40"/>
      <c r="F8" s="40"/>
      <c r="G8" s="40"/>
      <c r="H8" s="10"/>
      <c r="I8" s="10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2" customHeight="1" x14ac:dyDescent="0.2">
      <c r="A9" s="13"/>
      <c r="B9" s="13"/>
      <c r="C9" s="13"/>
      <c r="D9" s="13"/>
      <c r="E9" s="13"/>
      <c r="F9" s="13"/>
      <c r="H9" s="11"/>
      <c r="I9" s="11"/>
      <c r="J9" s="12" t="s">
        <v>53</v>
      </c>
      <c r="K9" s="6"/>
      <c r="L9" s="6"/>
      <c r="M9" s="6"/>
      <c r="N9" s="6"/>
      <c r="O9" s="6"/>
      <c r="P9" s="6"/>
      <c r="Q9" s="6"/>
      <c r="R9" s="6"/>
      <c r="S9" s="6"/>
    </row>
    <row r="10" spans="1:19" ht="27" customHeight="1" x14ac:dyDescent="0.2">
      <c r="A10" s="3" t="s">
        <v>52</v>
      </c>
      <c r="B10" s="3" t="s">
        <v>51</v>
      </c>
      <c r="C10" s="3" t="s">
        <v>50</v>
      </c>
      <c r="D10" s="3" t="s">
        <v>49</v>
      </c>
      <c r="E10" s="3" t="s">
        <v>48</v>
      </c>
      <c r="F10" s="3" t="s">
        <v>47</v>
      </c>
      <c r="G10" s="14" t="s">
        <v>56</v>
      </c>
      <c r="H10" s="14" t="s">
        <v>46</v>
      </c>
      <c r="I10" s="15" t="s">
        <v>61</v>
      </c>
      <c r="J10" s="16" t="s">
        <v>60</v>
      </c>
      <c r="L10" s="6"/>
      <c r="M10" s="6"/>
      <c r="N10" s="6"/>
      <c r="O10" s="6"/>
      <c r="P10" s="6"/>
      <c r="Q10" s="6"/>
      <c r="R10" s="6"/>
      <c r="S10" s="6"/>
    </row>
    <row r="11" spans="1:19" ht="12.75" customHeight="1" x14ac:dyDescent="0.2">
      <c r="A11" s="4">
        <v>1</v>
      </c>
      <c r="B11" s="4">
        <v>2</v>
      </c>
      <c r="C11" s="4"/>
      <c r="D11" s="4"/>
      <c r="E11" s="4"/>
      <c r="F11" s="4"/>
      <c r="G11" s="17">
        <v>3</v>
      </c>
      <c r="H11" s="17">
        <v>4</v>
      </c>
      <c r="I11" s="18">
        <v>5</v>
      </c>
      <c r="J11" s="19">
        <v>6</v>
      </c>
      <c r="L11" s="6"/>
      <c r="M11" s="6"/>
      <c r="N11" s="6"/>
      <c r="O11" s="6"/>
      <c r="P11" s="6"/>
      <c r="Q11" s="6"/>
      <c r="R11" s="6"/>
      <c r="S11" s="6"/>
    </row>
    <row r="12" spans="1:19" ht="17.25" customHeight="1" x14ac:dyDescent="0.2">
      <c r="A12" s="21" t="s">
        <v>45</v>
      </c>
      <c r="B12" s="21">
        <v>100</v>
      </c>
      <c r="C12" s="35"/>
      <c r="D12" s="35"/>
      <c r="E12" s="35"/>
      <c r="F12" s="35"/>
      <c r="G12" s="22">
        <v>306653642.68000001</v>
      </c>
      <c r="H12" s="22">
        <v>289033430.85000002</v>
      </c>
      <c r="I12" s="27">
        <f>H12-G12</f>
        <v>-17620211.829999983</v>
      </c>
      <c r="J12" s="8">
        <f>H12/G12*100</f>
        <v>94.25403472268971</v>
      </c>
      <c r="K12" s="6"/>
      <c r="L12" s="6"/>
      <c r="M12" s="6"/>
      <c r="N12" s="6"/>
      <c r="O12" s="6"/>
      <c r="P12" s="6"/>
      <c r="Q12" s="6"/>
      <c r="R12" s="6"/>
      <c r="S12" s="6"/>
    </row>
    <row r="13" spans="1:19" ht="27.75" customHeight="1" x14ac:dyDescent="0.2">
      <c r="A13" s="23" t="s">
        <v>44</v>
      </c>
      <c r="B13" s="23">
        <v>102</v>
      </c>
      <c r="C13" s="34"/>
      <c r="D13" s="34"/>
      <c r="E13" s="34"/>
      <c r="F13" s="34"/>
      <c r="G13" s="24">
        <v>6487747.0499999998</v>
      </c>
      <c r="H13" s="24">
        <v>6124806.4900000002</v>
      </c>
      <c r="I13" s="28">
        <f t="shared" ref="I13:I58" si="0">H13-G13</f>
        <v>-362940.55999999959</v>
      </c>
      <c r="J13" s="5">
        <f t="shared" ref="J13:J58" si="1">H13/G13*100</f>
        <v>94.405753535042649</v>
      </c>
      <c r="K13" s="6"/>
      <c r="L13" s="6"/>
      <c r="M13" s="6"/>
      <c r="N13" s="6"/>
      <c r="O13" s="6"/>
      <c r="P13" s="6"/>
      <c r="Q13" s="6"/>
      <c r="R13" s="6"/>
      <c r="S13" s="6"/>
    </row>
    <row r="14" spans="1:19" ht="40.5" customHeight="1" x14ac:dyDescent="0.2">
      <c r="A14" s="23" t="s">
        <v>43</v>
      </c>
      <c r="B14" s="23">
        <v>103</v>
      </c>
      <c r="C14" s="34"/>
      <c r="D14" s="34"/>
      <c r="E14" s="34"/>
      <c r="F14" s="34"/>
      <c r="G14" s="24">
        <v>11722353.359999999</v>
      </c>
      <c r="H14" s="24">
        <v>10834847.939999999</v>
      </c>
      <c r="I14" s="28">
        <f t="shared" si="0"/>
        <v>-887505.41999999993</v>
      </c>
      <c r="J14" s="5">
        <f t="shared" si="1"/>
        <v>92.428948413819185</v>
      </c>
      <c r="K14" s="6"/>
      <c r="L14" s="6"/>
      <c r="M14" s="6"/>
      <c r="N14" s="6"/>
      <c r="O14" s="6"/>
      <c r="P14" s="6"/>
      <c r="Q14" s="6"/>
      <c r="R14" s="6"/>
      <c r="S14" s="6"/>
    </row>
    <row r="15" spans="1:19" ht="40.5" customHeight="1" x14ac:dyDescent="0.2">
      <c r="A15" s="23" t="s">
        <v>42</v>
      </c>
      <c r="B15" s="23">
        <v>104</v>
      </c>
      <c r="C15" s="34"/>
      <c r="D15" s="34"/>
      <c r="E15" s="34"/>
      <c r="F15" s="34"/>
      <c r="G15" s="24">
        <v>102552132.69</v>
      </c>
      <c r="H15" s="24">
        <v>97292810.790000007</v>
      </c>
      <c r="I15" s="28">
        <f t="shared" si="0"/>
        <v>-5259321.8999999911</v>
      </c>
      <c r="J15" s="5">
        <f t="shared" si="1"/>
        <v>94.87156262669042</v>
      </c>
      <c r="K15" s="6"/>
      <c r="L15" s="6"/>
      <c r="M15" s="6"/>
      <c r="N15" s="6"/>
      <c r="O15" s="6"/>
      <c r="P15" s="6"/>
      <c r="Q15" s="6"/>
      <c r="R15" s="6"/>
      <c r="S15" s="6"/>
    </row>
    <row r="16" spans="1:19" ht="15" customHeight="1" x14ac:dyDescent="0.2">
      <c r="A16" s="23" t="s">
        <v>41</v>
      </c>
      <c r="B16" s="23">
        <v>105</v>
      </c>
      <c r="C16" s="34"/>
      <c r="D16" s="34"/>
      <c r="E16" s="34"/>
      <c r="F16" s="34"/>
      <c r="G16" s="24">
        <v>2500</v>
      </c>
      <c r="H16" s="24">
        <v>1028.57</v>
      </c>
      <c r="I16" s="28">
        <f t="shared" si="0"/>
        <v>-1471.43</v>
      </c>
      <c r="J16" s="5">
        <f t="shared" si="1"/>
        <v>41.142799999999994</v>
      </c>
      <c r="K16" s="6"/>
      <c r="L16" s="6"/>
      <c r="M16" s="6"/>
      <c r="N16" s="6"/>
      <c r="O16" s="6"/>
      <c r="P16" s="6"/>
      <c r="Q16" s="6"/>
      <c r="R16" s="6"/>
      <c r="S16" s="6"/>
    </row>
    <row r="17" spans="1:19" ht="28.5" customHeight="1" x14ac:dyDescent="0.2">
      <c r="A17" s="23" t="s">
        <v>40</v>
      </c>
      <c r="B17" s="23">
        <v>106</v>
      </c>
      <c r="C17" s="34"/>
      <c r="D17" s="34"/>
      <c r="E17" s="34"/>
      <c r="F17" s="34"/>
      <c r="G17" s="24">
        <v>74115801.560000002</v>
      </c>
      <c r="H17" s="24">
        <v>70519157.739999995</v>
      </c>
      <c r="I17" s="28">
        <f t="shared" si="0"/>
        <v>-3596643.8200000077</v>
      </c>
      <c r="J17" s="5">
        <f t="shared" si="1"/>
        <v>95.147264491110761</v>
      </c>
      <c r="K17" s="6"/>
      <c r="L17" s="6"/>
      <c r="M17" s="6"/>
      <c r="N17" s="6"/>
      <c r="O17" s="6"/>
      <c r="P17" s="6"/>
      <c r="Q17" s="6"/>
      <c r="R17" s="6"/>
      <c r="S17" s="6"/>
    </row>
    <row r="18" spans="1:19" ht="14.25" customHeight="1" x14ac:dyDescent="0.2">
      <c r="A18" s="23" t="s">
        <v>39</v>
      </c>
      <c r="B18" s="23">
        <v>111</v>
      </c>
      <c r="C18" s="34"/>
      <c r="D18" s="34"/>
      <c r="E18" s="34"/>
      <c r="F18" s="34"/>
      <c r="G18" s="24">
        <v>1000000</v>
      </c>
      <c r="H18" s="24">
        <v>0</v>
      </c>
      <c r="I18" s="28">
        <f t="shared" si="0"/>
        <v>-1000000</v>
      </c>
      <c r="J18" s="5">
        <f t="shared" si="1"/>
        <v>0</v>
      </c>
      <c r="K18" s="6"/>
      <c r="L18" s="6"/>
      <c r="M18" s="6"/>
      <c r="N18" s="6"/>
      <c r="O18" s="6"/>
      <c r="P18" s="6"/>
      <c r="Q18" s="6"/>
      <c r="R18" s="6"/>
      <c r="S18" s="6"/>
    </row>
    <row r="19" spans="1:19" ht="14.25" customHeight="1" x14ac:dyDescent="0.2">
      <c r="A19" s="23" t="s">
        <v>38</v>
      </c>
      <c r="B19" s="23">
        <v>113</v>
      </c>
      <c r="C19" s="34"/>
      <c r="D19" s="34"/>
      <c r="E19" s="34"/>
      <c r="F19" s="34"/>
      <c r="G19" s="24">
        <v>110773108.02</v>
      </c>
      <c r="H19" s="24">
        <v>104260779.31999999</v>
      </c>
      <c r="I19" s="28">
        <f t="shared" si="0"/>
        <v>-6512328.700000003</v>
      </c>
      <c r="J19" s="5">
        <f t="shared" si="1"/>
        <v>94.121020149742293</v>
      </c>
      <c r="K19" s="6"/>
      <c r="L19" s="6"/>
      <c r="M19" s="6"/>
      <c r="N19" s="6"/>
      <c r="O19" s="6"/>
      <c r="P19" s="6"/>
      <c r="Q19" s="6"/>
      <c r="R19" s="6"/>
      <c r="S19" s="6"/>
    </row>
    <row r="20" spans="1:19" ht="14.25" customHeight="1" x14ac:dyDescent="0.2">
      <c r="A20" s="21" t="s">
        <v>37</v>
      </c>
      <c r="B20" s="21">
        <v>300</v>
      </c>
      <c r="C20" s="35"/>
      <c r="D20" s="35"/>
      <c r="E20" s="35"/>
      <c r="F20" s="35"/>
      <c r="G20" s="22">
        <v>34565429.270000003</v>
      </c>
      <c r="H20" s="22">
        <v>32457487.440000001</v>
      </c>
      <c r="I20" s="27">
        <f t="shared" si="0"/>
        <v>-2107941.8300000019</v>
      </c>
      <c r="J20" s="8">
        <f t="shared" si="1"/>
        <v>93.901589320548311</v>
      </c>
      <c r="K20" s="6"/>
      <c r="L20" s="6"/>
      <c r="M20" s="6"/>
      <c r="N20" s="6"/>
      <c r="O20" s="6"/>
      <c r="P20" s="6"/>
      <c r="Q20" s="6"/>
      <c r="R20" s="6"/>
      <c r="S20" s="6"/>
    </row>
    <row r="21" spans="1:19" ht="26.25" customHeight="1" x14ac:dyDescent="0.2">
      <c r="A21" s="23" t="s">
        <v>36</v>
      </c>
      <c r="B21" s="23">
        <v>310</v>
      </c>
      <c r="C21" s="34"/>
      <c r="D21" s="34"/>
      <c r="E21" s="34"/>
      <c r="F21" s="34"/>
      <c r="G21" s="24">
        <v>34392005.25</v>
      </c>
      <c r="H21" s="24">
        <v>32284063.420000002</v>
      </c>
      <c r="I21" s="28">
        <f t="shared" si="0"/>
        <v>-2107941.8299999982</v>
      </c>
      <c r="J21" s="5">
        <f t="shared" si="1"/>
        <v>93.870837670914824</v>
      </c>
      <c r="K21" s="6"/>
      <c r="L21" s="6"/>
      <c r="M21" s="6"/>
      <c r="N21" s="6"/>
      <c r="O21" s="6"/>
      <c r="P21" s="6"/>
      <c r="Q21" s="6"/>
      <c r="R21" s="6"/>
      <c r="S21" s="6"/>
    </row>
    <row r="22" spans="1:19" ht="27" customHeight="1" x14ac:dyDescent="0.2">
      <c r="A22" s="23" t="s">
        <v>35</v>
      </c>
      <c r="B22" s="23">
        <v>314</v>
      </c>
      <c r="C22" s="34"/>
      <c r="D22" s="34"/>
      <c r="E22" s="34"/>
      <c r="F22" s="34"/>
      <c r="G22" s="24">
        <v>173424.02</v>
      </c>
      <c r="H22" s="24">
        <v>173424.02</v>
      </c>
      <c r="I22" s="28">
        <f t="shared" si="0"/>
        <v>0</v>
      </c>
      <c r="J22" s="5">
        <f t="shared" si="1"/>
        <v>100</v>
      </c>
      <c r="K22" s="6"/>
      <c r="L22" s="6"/>
      <c r="M22" s="6"/>
      <c r="N22" s="6"/>
      <c r="O22" s="6"/>
      <c r="P22" s="6"/>
      <c r="Q22" s="6"/>
      <c r="R22" s="6"/>
      <c r="S22" s="6"/>
    </row>
    <row r="23" spans="1:19" ht="14.25" customHeight="1" x14ac:dyDescent="0.2">
      <c r="A23" s="21" t="s">
        <v>34</v>
      </c>
      <c r="B23" s="21">
        <v>400</v>
      </c>
      <c r="C23" s="35"/>
      <c r="D23" s="35"/>
      <c r="E23" s="35"/>
      <c r="F23" s="35"/>
      <c r="G23" s="22">
        <v>573051914.35000002</v>
      </c>
      <c r="H23" s="22">
        <v>543174632.75</v>
      </c>
      <c r="I23" s="27">
        <f t="shared" si="0"/>
        <v>-29877281.600000024</v>
      </c>
      <c r="J23" s="8">
        <f t="shared" si="1"/>
        <v>94.786287096887349</v>
      </c>
      <c r="K23" s="6"/>
      <c r="L23" s="6"/>
      <c r="M23" s="6"/>
      <c r="N23" s="6"/>
      <c r="O23" s="6"/>
      <c r="P23" s="6"/>
      <c r="Q23" s="6"/>
      <c r="R23" s="6"/>
      <c r="S23" s="6"/>
    </row>
    <row r="24" spans="1:19" ht="14.25" customHeight="1" x14ac:dyDescent="0.2">
      <c r="A24" s="23" t="s">
        <v>33</v>
      </c>
      <c r="B24" s="23">
        <v>407</v>
      </c>
      <c r="C24" s="34"/>
      <c r="D24" s="34"/>
      <c r="E24" s="34"/>
      <c r="F24" s="34"/>
      <c r="G24" s="24">
        <v>5035821.8499999996</v>
      </c>
      <c r="H24" s="24">
        <v>5032305.8899999997</v>
      </c>
      <c r="I24" s="28">
        <f t="shared" si="0"/>
        <v>-3515.9599999999627</v>
      </c>
      <c r="J24" s="5">
        <f t="shared" si="1"/>
        <v>99.930181009083952</v>
      </c>
      <c r="K24" s="6"/>
      <c r="L24" s="6"/>
      <c r="M24" s="6"/>
      <c r="N24" s="6"/>
      <c r="O24" s="6"/>
      <c r="P24" s="6"/>
      <c r="Q24" s="6"/>
      <c r="R24" s="6"/>
      <c r="S24" s="6"/>
    </row>
    <row r="25" spans="1:19" ht="14.25" customHeight="1" x14ac:dyDescent="0.2">
      <c r="A25" s="23" t="s">
        <v>32</v>
      </c>
      <c r="B25" s="23">
        <v>408</v>
      </c>
      <c r="C25" s="34"/>
      <c r="D25" s="34"/>
      <c r="E25" s="34"/>
      <c r="F25" s="34"/>
      <c r="G25" s="24">
        <v>36300439.899999999</v>
      </c>
      <c r="H25" s="24">
        <v>35862534.619999997</v>
      </c>
      <c r="I25" s="28">
        <f t="shared" si="0"/>
        <v>-437905.28000000119</v>
      </c>
      <c r="J25" s="5">
        <f t="shared" si="1"/>
        <v>98.793663985322667</v>
      </c>
      <c r="K25" s="6"/>
      <c r="L25" s="6"/>
      <c r="M25" s="6"/>
      <c r="N25" s="6"/>
      <c r="O25" s="6"/>
      <c r="P25" s="6"/>
      <c r="Q25" s="6"/>
      <c r="R25" s="6"/>
      <c r="S25" s="6"/>
    </row>
    <row r="26" spans="1:19" ht="14.25" customHeight="1" x14ac:dyDescent="0.2">
      <c r="A26" s="23" t="s">
        <v>31</v>
      </c>
      <c r="B26" s="23">
        <v>409</v>
      </c>
      <c r="C26" s="34"/>
      <c r="D26" s="34"/>
      <c r="E26" s="34"/>
      <c r="F26" s="34"/>
      <c r="G26" s="24">
        <v>526180165.11000001</v>
      </c>
      <c r="H26" s="24">
        <v>496806204.75</v>
      </c>
      <c r="I26" s="28">
        <f t="shared" si="0"/>
        <v>-29373960.360000014</v>
      </c>
      <c r="J26" s="5">
        <f t="shared" si="1"/>
        <v>94.417509000199715</v>
      </c>
      <c r="K26" s="6"/>
      <c r="L26" s="6"/>
      <c r="M26" s="6"/>
      <c r="N26" s="6"/>
      <c r="O26" s="6"/>
      <c r="P26" s="6"/>
      <c r="Q26" s="6"/>
      <c r="R26" s="6"/>
      <c r="S26" s="6"/>
    </row>
    <row r="27" spans="1:19" ht="14.25" customHeight="1" x14ac:dyDescent="0.2">
      <c r="A27" s="23" t="s">
        <v>30</v>
      </c>
      <c r="B27" s="23">
        <v>412</v>
      </c>
      <c r="C27" s="34"/>
      <c r="D27" s="34"/>
      <c r="E27" s="34"/>
      <c r="F27" s="34"/>
      <c r="G27" s="24">
        <v>5535487.4900000002</v>
      </c>
      <c r="H27" s="24">
        <v>5473587.4900000002</v>
      </c>
      <c r="I27" s="28">
        <f t="shared" si="0"/>
        <v>-61900</v>
      </c>
      <c r="J27" s="5">
        <f t="shared" si="1"/>
        <v>98.881760637851244</v>
      </c>
      <c r="K27" s="6"/>
      <c r="L27" s="6"/>
      <c r="M27" s="6"/>
      <c r="N27" s="6"/>
      <c r="O27" s="6"/>
      <c r="P27" s="6"/>
      <c r="Q27" s="6"/>
      <c r="R27" s="6"/>
      <c r="S27" s="6"/>
    </row>
    <row r="28" spans="1:19" ht="14.25" customHeight="1" x14ac:dyDescent="0.2">
      <c r="A28" s="21" t="s">
        <v>29</v>
      </c>
      <c r="B28" s="21">
        <v>500</v>
      </c>
      <c r="C28" s="35"/>
      <c r="D28" s="35"/>
      <c r="E28" s="35"/>
      <c r="F28" s="35"/>
      <c r="G28" s="22">
        <v>397298323.33999997</v>
      </c>
      <c r="H28" s="22">
        <v>382528196.76999998</v>
      </c>
      <c r="I28" s="27">
        <f t="shared" si="0"/>
        <v>-14770126.569999993</v>
      </c>
      <c r="J28" s="8">
        <f t="shared" si="1"/>
        <v>96.282358695644433</v>
      </c>
      <c r="K28" s="6"/>
      <c r="L28" s="6"/>
      <c r="M28" s="6"/>
      <c r="N28" s="6"/>
      <c r="O28" s="6"/>
      <c r="P28" s="6"/>
      <c r="Q28" s="6"/>
      <c r="R28" s="6"/>
      <c r="S28" s="6"/>
    </row>
    <row r="29" spans="1:19" ht="14.25" customHeight="1" x14ac:dyDescent="0.2">
      <c r="A29" s="23" t="s">
        <v>28</v>
      </c>
      <c r="B29" s="23">
        <v>501</v>
      </c>
      <c r="C29" s="34"/>
      <c r="D29" s="34"/>
      <c r="E29" s="34"/>
      <c r="F29" s="34"/>
      <c r="G29" s="24">
        <v>9384228.6199999992</v>
      </c>
      <c r="H29" s="24">
        <v>5139968.42</v>
      </c>
      <c r="I29" s="28">
        <f t="shared" si="0"/>
        <v>-4244260.1999999993</v>
      </c>
      <c r="J29" s="5">
        <f t="shared" si="1"/>
        <v>54.772412609870969</v>
      </c>
      <c r="K29" s="6"/>
      <c r="L29" s="6"/>
      <c r="M29" s="6"/>
      <c r="N29" s="6"/>
      <c r="O29" s="6"/>
      <c r="P29" s="6"/>
      <c r="Q29" s="6"/>
      <c r="R29" s="6"/>
      <c r="S29" s="6"/>
    </row>
    <row r="30" spans="1:19" ht="14.25" customHeight="1" x14ac:dyDescent="0.2">
      <c r="A30" s="23" t="s">
        <v>27</v>
      </c>
      <c r="B30" s="23">
        <v>502</v>
      </c>
      <c r="C30" s="34"/>
      <c r="D30" s="34"/>
      <c r="E30" s="34"/>
      <c r="F30" s="34"/>
      <c r="G30" s="24">
        <v>2979290.58</v>
      </c>
      <c r="H30" s="24">
        <v>2739046.16</v>
      </c>
      <c r="I30" s="28">
        <f t="shared" si="0"/>
        <v>-240244.41999999993</v>
      </c>
      <c r="J30" s="5">
        <f t="shared" si="1"/>
        <v>91.93618703684821</v>
      </c>
      <c r="K30" s="6"/>
      <c r="L30" s="6"/>
      <c r="M30" s="6"/>
      <c r="N30" s="6"/>
      <c r="O30" s="6"/>
      <c r="P30" s="6"/>
      <c r="Q30" s="6"/>
      <c r="R30" s="6"/>
      <c r="S30" s="6"/>
    </row>
    <row r="31" spans="1:19" ht="14.25" customHeight="1" x14ac:dyDescent="0.2">
      <c r="A31" s="23" t="s">
        <v>26</v>
      </c>
      <c r="B31" s="23">
        <v>503</v>
      </c>
      <c r="C31" s="34"/>
      <c r="D31" s="34"/>
      <c r="E31" s="34"/>
      <c r="F31" s="34"/>
      <c r="G31" s="24">
        <v>304394460.26999998</v>
      </c>
      <c r="H31" s="24">
        <v>298570677.36000001</v>
      </c>
      <c r="I31" s="28">
        <f t="shared" si="0"/>
        <v>-5823782.9099999666</v>
      </c>
      <c r="J31" s="5">
        <f t="shared" si="1"/>
        <v>98.086764488146656</v>
      </c>
      <c r="K31" s="6"/>
      <c r="L31" s="6"/>
      <c r="M31" s="6"/>
      <c r="N31" s="6"/>
      <c r="O31" s="6"/>
      <c r="P31" s="6"/>
      <c r="Q31" s="6"/>
      <c r="R31" s="6"/>
      <c r="S31" s="6"/>
    </row>
    <row r="32" spans="1:19" ht="14.25" customHeight="1" x14ac:dyDescent="0.2">
      <c r="A32" s="23" t="s">
        <v>25</v>
      </c>
      <c r="B32" s="23">
        <v>505</v>
      </c>
      <c r="C32" s="34"/>
      <c r="D32" s="34"/>
      <c r="E32" s="34"/>
      <c r="F32" s="34"/>
      <c r="G32" s="24">
        <v>80540343.870000005</v>
      </c>
      <c r="H32" s="24">
        <v>76078504.829999998</v>
      </c>
      <c r="I32" s="28">
        <f t="shared" si="0"/>
        <v>-4461839.0400000066</v>
      </c>
      <c r="J32" s="5">
        <f t="shared" si="1"/>
        <v>94.460119207832221</v>
      </c>
      <c r="K32" s="6"/>
      <c r="L32" s="6"/>
      <c r="M32" s="6"/>
      <c r="N32" s="6"/>
      <c r="O32" s="6"/>
      <c r="P32" s="6"/>
      <c r="Q32" s="6"/>
      <c r="R32" s="6"/>
      <c r="S32" s="6"/>
    </row>
    <row r="33" spans="1:19" ht="14.25" customHeight="1" x14ac:dyDescent="0.2">
      <c r="A33" s="21" t="s">
        <v>24</v>
      </c>
      <c r="B33" s="21">
        <v>600</v>
      </c>
      <c r="C33" s="35"/>
      <c r="D33" s="35"/>
      <c r="E33" s="35"/>
      <c r="F33" s="35"/>
      <c r="G33" s="22">
        <v>26324403.66</v>
      </c>
      <c r="H33" s="22">
        <v>24678505.359999999</v>
      </c>
      <c r="I33" s="27">
        <f t="shared" si="0"/>
        <v>-1645898.3000000007</v>
      </c>
      <c r="J33" s="8">
        <f t="shared" si="1"/>
        <v>93.747633104027557</v>
      </c>
      <c r="K33" s="6"/>
      <c r="L33" s="6"/>
      <c r="M33" s="6"/>
      <c r="N33" s="6"/>
      <c r="O33" s="6"/>
      <c r="P33" s="6"/>
      <c r="Q33" s="6"/>
      <c r="R33" s="6"/>
      <c r="S33" s="6"/>
    </row>
    <row r="34" spans="1:19" ht="14.25" customHeight="1" x14ac:dyDescent="0.2">
      <c r="A34" s="23" t="s">
        <v>23</v>
      </c>
      <c r="B34" s="23">
        <v>605</v>
      </c>
      <c r="C34" s="34"/>
      <c r="D34" s="34"/>
      <c r="E34" s="34"/>
      <c r="F34" s="34"/>
      <c r="G34" s="24">
        <v>26324403.66</v>
      </c>
      <c r="H34" s="24">
        <v>24678505.359999999</v>
      </c>
      <c r="I34" s="28">
        <f t="shared" si="0"/>
        <v>-1645898.3000000007</v>
      </c>
      <c r="J34" s="5">
        <f t="shared" si="1"/>
        <v>93.747633104027557</v>
      </c>
      <c r="K34" s="6"/>
      <c r="L34" s="6"/>
      <c r="M34" s="6"/>
      <c r="N34" s="6"/>
      <c r="O34" s="6"/>
      <c r="P34" s="6"/>
      <c r="Q34" s="6"/>
      <c r="R34" s="6"/>
      <c r="S34" s="6"/>
    </row>
    <row r="35" spans="1:19" ht="14.25" customHeight="1" x14ac:dyDescent="0.2">
      <c r="A35" s="21" t="s">
        <v>22</v>
      </c>
      <c r="B35" s="21">
        <v>700</v>
      </c>
      <c r="C35" s="35"/>
      <c r="D35" s="35"/>
      <c r="E35" s="35"/>
      <c r="F35" s="35"/>
      <c r="G35" s="22">
        <v>3254910302.7199998</v>
      </c>
      <c r="H35" s="22">
        <v>3244884631.4699998</v>
      </c>
      <c r="I35" s="27">
        <f t="shared" si="0"/>
        <v>-10025671.25</v>
      </c>
      <c r="J35" s="8">
        <f t="shared" si="1"/>
        <v>99.691983178718573</v>
      </c>
      <c r="K35" s="6"/>
      <c r="L35" s="6"/>
      <c r="M35" s="6"/>
      <c r="N35" s="6"/>
      <c r="O35" s="6"/>
      <c r="P35" s="6"/>
      <c r="Q35" s="6"/>
      <c r="R35" s="6"/>
      <c r="S35" s="6"/>
    </row>
    <row r="36" spans="1:19" ht="14.25" customHeight="1" x14ac:dyDescent="0.2">
      <c r="A36" s="23" t="s">
        <v>21</v>
      </c>
      <c r="B36" s="23">
        <v>701</v>
      </c>
      <c r="C36" s="34"/>
      <c r="D36" s="34"/>
      <c r="E36" s="34"/>
      <c r="F36" s="34"/>
      <c r="G36" s="24">
        <v>1313132057.24</v>
      </c>
      <c r="H36" s="24">
        <v>1311464057.4200001</v>
      </c>
      <c r="I36" s="28">
        <f t="shared" si="0"/>
        <v>-1667999.8199999332</v>
      </c>
      <c r="J36" s="5">
        <f t="shared" si="1"/>
        <v>99.872975470303743</v>
      </c>
      <c r="K36" s="6"/>
      <c r="L36" s="6"/>
      <c r="M36" s="6"/>
      <c r="N36" s="6"/>
      <c r="O36" s="6"/>
      <c r="P36" s="6"/>
      <c r="Q36" s="6"/>
      <c r="R36" s="6"/>
      <c r="S36" s="6"/>
    </row>
    <row r="37" spans="1:19" ht="14.25" customHeight="1" x14ac:dyDescent="0.2">
      <c r="A37" s="23" t="s">
        <v>20</v>
      </c>
      <c r="B37" s="23">
        <v>702</v>
      </c>
      <c r="C37" s="34"/>
      <c r="D37" s="34"/>
      <c r="E37" s="34"/>
      <c r="F37" s="34"/>
      <c r="G37" s="24">
        <v>1460166713.8900001</v>
      </c>
      <c r="H37" s="24">
        <v>1454837885.74</v>
      </c>
      <c r="I37" s="28">
        <f t="shared" si="0"/>
        <v>-5328828.1500000954</v>
      </c>
      <c r="J37" s="5">
        <f t="shared" si="1"/>
        <v>99.635053442917922</v>
      </c>
      <c r="K37" s="6"/>
      <c r="L37" s="6"/>
      <c r="M37" s="6"/>
      <c r="N37" s="6"/>
      <c r="O37" s="6"/>
      <c r="P37" s="6"/>
      <c r="Q37" s="6"/>
      <c r="R37" s="6"/>
      <c r="S37" s="6"/>
    </row>
    <row r="38" spans="1:19" ht="14.25" customHeight="1" x14ac:dyDescent="0.2">
      <c r="A38" s="23" t="s">
        <v>19</v>
      </c>
      <c r="B38" s="23">
        <v>703</v>
      </c>
      <c r="C38" s="34"/>
      <c r="D38" s="34"/>
      <c r="E38" s="34"/>
      <c r="F38" s="34"/>
      <c r="G38" s="24">
        <v>229633620.47999999</v>
      </c>
      <c r="H38" s="24">
        <v>229078256.72</v>
      </c>
      <c r="I38" s="28">
        <f t="shared" si="0"/>
        <v>-555363.75999999046</v>
      </c>
      <c r="J38" s="5">
        <f t="shared" si="1"/>
        <v>99.758152243195426</v>
      </c>
      <c r="K38" s="6"/>
      <c r="L38" s="6"/>
      <c r="M38" s="6"/>
      <c r="N38" s="6"/>
      <c r="O38" s="6"/>
      <c r="P38" s="6"/>
      <c r="Q38" s="6"/>
      <c r="R38" s="6"/>
      <c r="S38" s="6"/>
    </row>
    <row r="39" spans="1:19" ht="14.25" customHeight="1" x14ac:dyDescent="0.2">
      <c r="A39" s="23" t="s">
        <v>18</v>
      </c>
      <c r="B39" s="23">
        <v>705</v>
      </c>
      <c r="C39" s="34"/>
      <c r="D39" s="34"/>
      <c r="E39" s="34"/>
      <c r="F39" s="34"/>
      <c r="G39" s="24">
        <v>100090</v>
      </c>
      <c r="H39" s="24">
        <v>100090</v>
      </c>
      <c r="I39" s="28">
        <f t="shared" si="0"/>
        <v>0</v>
      </c>
      <c r="J39" s="5">
        <f t="shared" si="1"/>
        <v>100</v>
      </c>
      <c r="K39" s="6"/>
      <c r="L39" s="6"/>
      <c r="M39" s="6"/>
      <c r="N39" s="6"/>
      <c r="O39" s="6"/>
      <c r="P39" s="6"/>
      <c r="Q39" s="6"/>
      <c r="R39" s="6"/>
      <c r="S39" s="6"/>
    </row>
    <row r="40" spans="1:19" ht="14.25" customHeight="1" x14ac:dyDescent="0.2">
      <c r="A40" s="23" t="s">
        <v>17</v>
      </c>
      <c r="B40" s="23">
        <v>707</v>
      </c>
      <c r="C40" s="34"/>
      <c r="D40" s="34"/>
      <c r="E40" s="34"/>
      <c r="F40" s="34"/>
      <c r="G40" s="24">
        <v>29953818.010000002</v>
      </c>
      <c r="H40" s="24">
        <v>29912547.07</v>
      </c>
      <c r="I40" s="28">
        <f t="shared" si="0"/>
        <v>-41270.940000001341</v>
      </c>
      <c r="J40" s="5">
        <f t="shared" si="1"/>
        <v>99.862218098586879</v>
      </c>
      <c r="K40" s="6"/>
      <c r="L40" s="6"/>
      <c r="M40" s="6"/>
      <c r="N40" s="6"/>
      <c r="O40" s="6"/>
      <c r="P40" s="6"/>
      <c r="Q40" s="6"/>
      <c r="R40" s="6"/>
      <c r="S40" s="6"/>
    </row>
    <row r="41" spans="1:19" ht="14.25" customHeight="1" x14ac:dyDescent="0.2">
      <c r="A41" s="23" t="s">
        <v>16</v>
      </c>
      <c r="B41" s="23">
        <v>709</v>
      </c>
      <c r="C41" s="34"/>
      <c r="D41" s="34"/>
      <c r="E41" s="34"/>
      <c r="F41" s="34"/>
      <c r="G41" s="24">
        <v>221924003.09999999</v>
      </c>
      <c r="H41" s="24">
        <v>219491794.52000001</v>
      </c>
      <c r="I41" s="28">
        <f t="shared" si="0"/>
        <v>-2432208.5799999833</v>
      </c>
      <c r="J41" s="5">
        <f t="shared" si="1"/>
        <v>98.904035369754922</v>
      </c>
      <c r="K41" s="6"/>
      <c r="L41" s="6"/>
      <c r="M41" s="6"/>
      <c r="N41" s="6"/>
      <c r="O41" s="6"/>
      <c r="P41" s="6"/>
      <c r="Q41" s="6"/>
      <c r="R41" s="6"/>
      <c r="S41" s="6"/>
    </row>
    <row r="42" spans="1:19" ht="14.25" customHeight="1" x14ac:dyDescent="0.2">
      <c r="A42" s="21" t="s">
        <v>15</v>
      </c>
      <c r="B42" s="21">
        <v>800</v>
      </c>
      <c r="C42" s="35"/>
      <c r="D42" s="35"/>
      <c r="E42" s="35"/>
      <c r="F42" s="35"/>
      <c r="G42" s="22">
        <v>363609760.80000001</v>
      </c>
      <c r="H42" s="22">
        <v>332587077.48000002</v>
      </c>
      <c r="I42" s="27">
        <f t="shared" si="0"/>
        <v>-31022683.319999993</v>
      </c>
      <c r="J42" s="8">
        <f t="shared" si="1"/>
        <v>91.468137914739941</v>
      </c>
      <c r="K42" s="6"/>
      <c r="L42" s="6"/>
      <c r="M42" s="6"/>
      <c r="N42" s="6"/>
      <c r="O42" s="6"/>
      <c r="P42" s="6"/>
      <c r="Q42" s="6"/>
      <c r="R42" s="6"/>
      <c r="S42" s="6"/>
    </row>
    <row r="43" spans="1:19" ht="14.25" customHeight="1" x14ac:dyDescent="0.2">
      <c r="A43" s="23" t="s">
        <v>14</v>
      </c>
      <c r="B43" s="23">
        <v>801</v>
      </c>
      <c r="C43" s="34"/>
      <c r="D43" s="34"/>
      <c r="E43" s="34"/>
      <c r="F43" s="34"/>
      <c r="G43" s="24">
        <v>281426789.92000002</v>
      </c>
      <c r="H43" s="24">
        <v>250779589.27000001</v>
      </c>
      <c r="I43" s="28">
        <f t="shared" si="0"/>
        <v>-30647200.650000006</v>
      </c>
      <c r="J43" s="5">
        <f t="shared" si="1"/>
        <v>89.110062812885744</v>
      </c>
      <c r="K43" s="6"/>
      <c r="L43" s="6"/>
      <c r="M43" s="6"/>
      <c r="N43" s="6"/>
      <c r="O43" s="6"/>
      <c r="P43" s="6"/>
      <c r="Q43" s="6"/>
      <c r="R43" s="6"/>
      <c r="S43" s="6"/>
    </row>
    <row r="44" spans="1:19" ht="14.25" customHeight="1" x14ac:dyDescent="0.2">
      <c r="A44" s="23" t="s">
        <v>13</v>
      </c>
      <c r="B44" s="23">
        <v>804</v>
      </c>
      <c r="C44" s="34"/>
      <c r="D44" s="34"/>
      <c r="E44" s="34"/>
      <c r="F44" s="34"/>
      <c r="G44" s="24">
        <v>82182970.879999995</v>
      </c>
      <c r="H44" s="24">
        <v>81807488.209999993</v>
      </c>
      <c r="I44" s="28">
        <f t="shared" si="0"/>
        <v>-375482.67000000179</v>
      </c>
      <c r="J44" s="5">
        <f t="shared" si="1"/>
        <v>99.543113778950314</v>
      </c>
      <c r="K44" s="6"/>
      <c r="L44" s="6"/>
      <c r="M44" s="6"/>
      <c r="N44" s="6"/>
      <c r="O44" s="6"/>
      <c r="P44" s="6"/>
      <c r="Q44" s="6"/>
      <c r="R44" s="6"/>
      <c r="S44" s="6"/>
    </row>
    <row r="45" spans="1:19" ht="14.25" customHeight="1" x14ac:dyDescent="0.2">
      <c r="A45" s="21" t="s">
        <v>12</v>
      </c>
      <c r="B45" s="21">
        <v>900</v>
      </c>
      <c r="C45" s="35"/>
      <c r="D45" s="35"/>
      <c r="E45" s="35"/>
      <c r="F45" s="35"/>
      <c r="G45" s="22">
        <v>3682736.44</v>
      </c>
      <c r="H45" s="22">
        <v>3682736.44</v>
      </c>
      <c r="I45" s="27">
        <f t="shared" si="0"/>
        <v>0</v>
      </c>
      <c r="J45" s="8">
        <f t="shared" si="1"/>
        <v>100</v>
      </c>
      <c r="K45" s="6"/>
      <c r="L45" s="6"/>
      <c r="M45" s="6"/>
      <c r="N45" s="6"/>
      <c r="O45" s="6"/>
      <c r="P45" s="6"/>
      <c r="Q45" s="6"/>
      <c r="R45" s="6"/>
      <c r="S45" s="6"/>
    </row>
    <row r="46" spans="1:19" ht="14.25" customHeight="1" x14ac:dyDescent="0.2">
      <c r="A46" s="23" t="s">
        <v>11</v>
      </c>
      <c r="B46" s="23">
        <v>909</v>
      </c>
      <c r="C46" s="34"/>
      <c r="D46" s="34"/>
      <c r="E46" s="34"/>
      <c r="F46" s="34"/>
      <c r="G46" s="24">
        <v>3682736.44</v>
      </c>
      <c r="H46" s="24">
        <v>3682736.44</v>
      </c>
      <c r="I46" s="28">
        <f t="shared" si="0"/>
        <v>0</v>
      </c>
      <c r="J46" s="5">
        <f t="shared" si="1"/>
        <v>100</v>
      </c>
      <c r="K46" s="6"/>
      <c r="L46" s="6"/>
      <c r="M46" s="6"/>
      <c r="N46" s="6"/>
      <c r="O46" s="6"/>
      <c r="P46" s="6"/>
      <c r="Q46" s="6"/>
      <c r="R46" s="6"/>
      <c r="S46" s="6"/>
    </row>
    <row r="47" spans="1:19" ht="14.25" customHeight="1" x14ac:dyDescent="0.2">
      <c r="A47" s="21" t="s">
        <v>10</v>
      </c>
      <c r="B47" s="21">
        <v>1000</v>
      </c>
      <c r="C47" s="35"/>
      <c r="D47" s="35"/>
      <c r="E47" s="35"/>
      <c r="F47" s="35"/>
      <c r="G47" s="22">
        <v>62585166.789999999</v>
      </c>
      <c r="H47" s="22">
        <v>62375805.530000001</v>
      </c>
      <c r="I47" s="27">
        <f t="shared" si="0"/>
        <v>-209361.25999999791</v>
      </c>
      <c r="J47" s="8">
        <f t="shared" si="1"/>
        <v>99.665477826874707</v>
      </c>
      <c r="K47" s="6"/>
      <c r="L47" s="6"/>
      <c r="M47" s="6"/>
      <c r="N47" s="6"/>
      <c r="O47" s="6"/>
      <c r="P47" s="6"/>
      <c r="Q47" s="6"/>
      <c r="R47" s="6"/>
      <c r="S47" s="6"/>
    </row>
    <row r="48" spans="1:19" ht="14.25" customHeight="1" x14ac:dyDescent="0.2">
      <c r="A48" s="23" t="s">
        <v>9</v>
      </c>
      <c r="B48" s="23">
        <v>1001</v>
      </c>
      <c r="C48" s="34"/>
      <c r="D48" s="34"/>
      <c r="E48" s="34"/>
      <c r="F48" s="34"/>
      <c r="G48" s="24">
        <v>19287124.809999999</v>
      </c>
      <c r="H48" s="24">
        <v>19287124.809999999</v>
      </c>
      <c r="I48" s="28">
        <f t="shared" si="0"/>
        <v>0</v>
      </c>
      <c r="J48" s="5">
        <f t="shared" si="1"/>
        <v>100</v>
      </c>
      <c r="K48" s="6"/>
      <c r="L48" s="6"/>
      <c r="M48" s="6"/>
      <c r="N48" s="6"/>
      <c r="O48" s="6"/>
      <c r="P48" s="6"/>
      <c r="Q48" s="6"/>
      <c r="R48" s="6"/>
      <c r="S48" s="6"/>
    </row>
    <row r="49" spans="1:19" ht="14.25" customHeight="1" x14ac:dyDescent="0.2">
      <c r="A49" s="23" t="s">
        <v>8</v>
      </c>
      <c r="B49" s="23">
        <v>1004</v>
      </c>
      <c r="C49" s="34"/>
      <c r="D49" s="34"/>
      <c r="E49" s="34"/>
      <c r="F49" s="34"/>
      <c r="G49" s="24">
        <v>38398776</v>
      </c>
      <c r="H49" s="24">
        <v>38207220.719999999</v>
      </c>
      <c r="I49" s="28">
        <f t="shared" si="0"/>
        <v>-191555.28000000119</v>
      </c>
      <c r="J49" s="5">
        <f t="shared" si="1"/>
        <v>99.501142223908374</v>
      </c>
      <c r="K49" s="6"/>
      <c r="L49" s="6"/>
      <c r="M49" s="6"/>
      <c r="N49" s="6"/>
      <c r="O49" s="6"/>
      <c r="P49" s="6"/>
      <c r="Q49" s="6"/>
      <c r="R49" s="6"/>
      <c r="S49" s="6"/>
    </row>
    <row r="50" spans="1:19" ht="14.25" customHeight="1" x14ac:dyDescent="0.2">
      <c r="A50" s="23" t="s">
        <v>7</v>
      </c>
      <c r="B50" s="23">
        <v>1006</v>
      </c>
      <c r="C50" s="34"/>
      <c r="D50" s="34"/>
      <c r="E50" s="34"/>
      <c r="F50" s="34"/>
      <c r="G50" s="24">
        <v>4899265.9800000004</v>
      </c>
      <c r="H50" s="24">
        <v>4881460</v>
      </c>
      <c r="I50" s="28">
        <f t="shared" si="0"/>
        <v>-17805.980000000447</v>
      </c>
      <c r="J50" s="5">
        <f t="shared" si="1"/>
        <v>99.636558209480995</v>
      </c>
      <c r="K50" s="6"/>
      <c r="L50" s="6"/>
      <c r="M50" s="6"/>
      <c r="N50" s="6"/>
      <c r="O50" s="6"/>
      <c r="P50" s="6"/>
      <c r="Q50" s="6"/>
      <c r="R50" s="6"/>
      <c r="S50" s="6"/>
    </row>
    <row r="51" spans="1:19" ht="14.25" customHeight="1" x14ac:dyDescent="0.2">
      <c r="A51" s="21" t="s">
        <v>6</v>
      </c>
      <c r="B51" s="21">
        <v>1100</v>
      </c>
      <c r="C51" s="35"/>
      <c r="D51" s="35"/>
      <c r="E51" s="35"/>
      <c r="F51" s="35"/>
      <c r="G51" s="22">
        <v>210761060.68000001</v>
      </c>
      <c r="H51" s="22">
        <v>209205137.53999999</v>
      </c>
      <c r="I51" s="27">
        <f t="shared" si="0"/>
        <v>-1555923.1400000155</v>
      </c>
      <c r="J51" s="8">
        <f t="shared" si="1"/>
        <v>99.261759674685649</v>
      </c>
      <c r="K51" s="6"/>
      <c r="L51" s="6"/>
      <c r="M51" s="6"/>
      <c r="N51" s="6"/>
      <c r="O51" s="6"/>
      <c r="P51" s="6"/>
      <c r="Q51" s="6"/>
      <c r="R51" s="6"/>
      <c r="S51" s="6"/>
    </row>
    <row r="52" spans="1:19" ht="14.25" customHeight="1" x14ac:dyDescent="0.2">
      <c r="A52" s="23" t="s">
        <v>5</v>
      </c>
      <c r="B52" s="23">
        <v>1102</v>
      </c>
      <c r="C52" s="34"/>
      <c r="D52" s="34"/>
      <c r="E52" s="34"/>
      <c r="F52" s="34"/>
      <c r="G52" s="24">
        <v>123685611.36</v>
      </c>
      <c r="H52" s="24">
        <v>123066836.64</v>
      </c>
      <c r="I52" s="28">
        <f t="shared" si="0"/>
        <v>-618774.71999999881</v>
      </c>
      <c r="J52" s="5">
        <f t="shared" si="1"/>
        <v>99.499719722289299</v>
      </c>
      <c r="K52" s="6"/>
      <c r="L52" s="6"/>
      <c r="M52" s="6"/>
      <c r="N52" s="6"/>
      <c r="O52" s="6"/>
      <c r="P52" s="6"/>
      <c r="Q52" s="6"/>
      <c r="R52" s="6"/>
      <c r="S52" s="6"/>
    </row>
    <row r="53" spans="1:19" ht="14.25" customHeight="1" x14ac:dyDescent="0.2">
      <c r="A53" s="23" t="s">
        <v>4</v>
      </c>
      <c r="B53" s="23">
        <v>1103</v>
      </c>
      <c r="C53" s="34"/>
      <c r="D53" s="34"/>
      <c r="E53" s="34"/>
      <c r="F53" s="34"/>
      <c r="G53" s="24">
        <v>62656783.420000002</v>
      </c>
      <c r="H53" s="24">
        <v>62235645.759999998</v>
      </c>
      <c r="I53" s="28">
        <f t="shared" si="0"/>
        <v>-421137.66000000387</v>
      </c>
      <c r="J53" s="5">
        <f t="shared" si="1"/>
        <v>99.327865815937216</v>
      </c>
      <c r="K53" s="6"/>
      <c r="L53" s="6"/>
      <c r="M53" s="6"/>
      <c r="N53" s="6"/>
      <c r="O53" s="6"/>
      <c r="P53" s="6"/>
      <c r="Q53" s="6"/>
      <c r="R53" s="6"/>
      <c r="S53" s="6"/>
    </row>
    <row r="54" spans="1:19" ht="14.25" customHeight="1" x14ac:dyDescent="0.2">
      <c r="A54" s="23" t="s">
        <v>3</v>
      </c>
      <c r="B54" s="23">
        <v>1105</v>
      </c>
      <c r="C54" s="34"/>
      <c r="D54" s="34"/>
      <c r="E54" s="34"/>
      <c r="F54" s="34"/>
      <c r="G54" s="24">
        <v>24418665.899999999</v>
      </c>
      <c r="H54" s="24">
        <v>23902655.140000001</v>
      </c>
      <c r="I54" s="28">
        <f t="shared" si="0"/>
        <v>-516010.75999999791</v>
      </c>
      <c r="J54" s="5">
        <f t="shared" si="1"/>
        <v>97.886818378558516</v>
      </c>
      <c r="K54" s="6"/>
      <c r="L54" s="6"/>
      <c r="M54" s="6"/>
      <c r="N54" s="6"/>
      <c r="O54" s="6"/>
      <c r="P54" s="6"/>
      <c r="Q54" s="6"/>
      <c r="R54" s="6"/>
      <c r="S54" s="6"/>
    </row>
    <row r="55" spans="1:19" ht="14.25" customHeight="1" x14ac:dyDescent="0.2">
      <c r="A55" s="21" t="s">
        <v>2</v>
      </c>
      <c r="B55" s="21">
        <v>1300</v>
      </c>
      <c r="C55" s="35"/>
      <c r="D55" s="35"/>
      <c r="E55" s="35"/>
      <c r="F55" s="35"/>
      <c r="G55" s="22">
        <v>57901614.990000002</v>
      </c>
      <c r="H55" s="22">
        <v>56271507.859999999</v>
      </c>
      <c r="I55" s="27">
        <f t="shared" si="0"/>
        <v>-1630107.1300000027</v>
      </c>
      <c r="J55" s="8">
        <f t="shared" si="1"/>
        <v>97.184694882376704</v>
      </c>
      <c r="K55" s="6"/>
      <c r="L55" s="6"/>
      <c r="M55" s="6"/>
      <c r="N55" s="6"/>
      <c r="O55" s="6"/>
      <c r="P55" s="6"/>
      <c r="Q55" s="6"/>
      <c r="R55" s="6"/>
      <c r="S55" s="6"/>
    </row>
    <row r="56" spans="1:19" ht="14.25" customHeight="1" x14ac:dyDescent="0.2">
      <c r="A56" s="23" t="s">
        <v>1</v>
      </c>
      <c r="B56" s="23">
        <v>1301</v>
      </c>
      <c r="C56" s="34"/>
      <c r="D56" s="34"/>
      <c r="E56" s="34"/>
      <c r="F56" s="34"/>
      <c r="G56" s="24">
        <v>57901614.990000002</v>
      </c>
      <c r="H56" s="24">
        <v>56271507.859999999</v>
      </c>
      <c r="I56" s="28">
        <f t="shared" si="0"/>
        <v>-1630107.1300000027</v>
      </c>
      <c r="J56" s="5">
        <f t="shared" si="1"/>
        <v>97.184694882376704</v>
      </c>
      <c r="K56" s="6"/>
      <c r="L56" s="6"/>
      <c r="M56" s="6"/>
      <c r="N56" s="6"/>
      <c r="O56" s="6"/>
      <c r="P56" s="6"/>
      <c r="Q56" s="6"/>
      <c r="R56" s="6"/>
      <c r="S56" s="6"/>
    </row>
    <row r="57" spans="1:19" ht="409.6" hidden="1" customHeight="1" x14ac:dyDescent="0.2">
      <c r="A57" s="25" t="s">
        <v>0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5291344355.7200003</v>
      </c>
      <c r="H57" s="26">
        <v>5180879149.4899998</v>
      </c>
      <c r="I57" s="28">
        <f t="shared" si="0"/>
        <v>-110465206.2300005</v>
      </c>
      <c r="J57" s="5">
        <f t="shared" si="1"/>
        <v>97.912341386162353</v>
      </c>
      <c r="K57" s="6"/>
      <c r="L57" s="6"/>
      <c r="M57" s="6"/>
      <c r="N57" s="6"/>
      <c r="O57" s="6"/>
      <c r="P57" s="6"/>
      <c r="Q57" s="6"/>
      <c r="R57" s="6"/>
      <c r="S57" s="6"/>
    </row>
    <row r="58" spans="1:19" s="30" customFormat="1" ht="14.25" customHeight="1" x14ac:dyDescent="0.2">
      <c r="A58" s="37" t="s">
        <v>62</v>
      </c>
      <c r="B58" s="38"/>
      <c r="C58" s="26">
        <v>0</v>
      </c>
      <c r="D58" s="26">
        <v>0</v>
      </c>
      <c r="E58" s="26">
        <v>0</v>
      </c>
      <c r="F58" s="26">
        <v>0</v>
      </c>
      <c r="G58" s="27">
        <v>5291344355.7200003</v>
      </c>
      <c r="H58" s="27">
        <v>5180879149.4899998</v>
      </c>
      <c r="I58" s="27">
        <f t="shared" si="0"/>
        <v>-110465206.2300005</v>
      </c>
      <c r="J58" s="8">
        <f t="shared" si="1"/>
        <v>97.912341386162353</v>
      </c>
      <c r="K58" s="29"/>
      <c r="L58" s="29"/>
      <c r="M58" s="29"/>
      <c r="N58" s="29"/>
      <c r="O58" s="29"/>
      <c r="P58" s="29"/>
      <c r="Q58" s="29"/>
      <c r="R58" s="29"/>
      <c r="S58" s="29"/>
    </row>
    <row r="59" spans="1:19" ht="19.5" customHeight="1" x14ac:dyDescent="0.2">
      <c r="A59" s="20"/>
      <c r="B59" s="20"/>
      <c r="C59" s="20"/>
      <c r="D59" s="20"/>
      <c r="E59" s="20"/>
      <c r="F59" s="20"/>
      <c r="G59" s="1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ht="21.75" customHeight="1" x14ac:dyDescent="0.3">
      <c r="A60" s="31" t="s">
        <v>63</v>
      </c>
      <c r="B60" s="31"/>
      <c r="C60" s="31"/>
      <c r="D60" s="32"/>
      <c r="E60" s="33"/>
      <c r="H60" s="6"/>
      <c r="I60" s="36" t="s">
        <v>64</v>
      </c>
      <c r="J60" s="36"/>
      <c r="K60" s="6"/>
      <c r="L60" s="6"/>
      <c r="M60" s="6"/>
      <c r="N60" s="6"/>
      <c r="O60" s="6"/>
      <c r="P60" s="6"/>
      <c r="Q60" s="6"/>
      <c r="R60" s="6"/>
      <c r="S60" s="6"/>
    </row>
    <row r="61" spans="1:19" ht="12" customHeight="1" x14ac:dyDescent="0.2">
      <c r="A61" s="1"/>
      <c r="B61" s="1"/>
      <c r="C61" s="1"/>
      <c r="D61" s="1"/>
      <c r="E61" s="1"/>
      <c r="F61" s="1"/>
      <c r="G61" s="1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 ht="12" customHeight="1" x14ac:dyDescent="0.2">
      <c r="A62" s="1"/>
      <c r="B62" s="1"/>
      <c r="C62" s="1"/>
      <c r="D62" s="1"/>
      <c r="E62" s="1"/>
      <c r="F62" s="1"/>
      <c r="G62" s="1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</sheetData>
  <mergeCells count="49">
    <mergeCell ref="I60:J60"/>
    <mergeCell ref="C15:F15"/>
    <mergeCell ref="A58:B58"/>
    <mergeCell ref="A7:J7"/>
    <mergeCell ref="C25:F25"/>
    <mergeCell ref="B8:G8"/>
    <mergeCell ref="C12:F12"/>
    <mergeCell ref="C20:F20"/>
    <mergeCell ref="C35:F35"/>
    <mergeCell ref="C23:F23"/>
    <mergeCell ref="C28:F28"/>
    <mergeCell ref="C42:F42"/>
    <mergeCell ref="C45:F45"/>
    <mergeCell ref="C43:F43"/>
    <mergeCell ref="C47:F47"/>
    <mergeCell ref="C51:F51"/>
    <mergeCell ref="C27:F27"/>
    <mergeCell ref="C29:F29"/>
    <mergeCell ref="C30:F30"/>
    <mergeCell ref="C31:F31"/>
    <mergeCell ref="C32:F32"/>
    <mergeCell ref="C19:F19"/>
    <mergeCell ref="C21:F21"/>
    <mergeCell ref="C22:F22"/>
    <mergeCell ref="C24:F24"/>
    <mergeCell ref="C26:F26"/>
    <mergeCell ref="C13:F13"/>
    <mergeCell ref="C14:F14"/>
    <mergeCell ref="C16:F16"/>
    <mergeCell ref="C17:F17"/>
    <mergeCell ref="C18:F18"/>
    <mergeCell ref="C34:F34"/>
    <mergeCell ref="C33:F33"/>
    <mergeCell ref="C36:F36"/>
    <mergeCell ref="C37:F37"/>
    <mergeCell ref="C38:F38"/>
    <mergeCell ref="C39:F39"/>
    <mergeCell ref="C40:F40"/>
    <mergeCell ref="C41:F41"/>
    <mergeCell ref="C44:F44"/>
    <mergeCell ref="C46:F46"/>
    <mergeCell ref="C56:F56"/>
    <mergeCell ref="C55:F55"/>
    <mergeCell ref="C48:F48"/>
    <mergeCell ref="C50:F50"/>
    <mergeCell ref="C52:F52"/>
    <mergeCell ref="C53:F53"/>
    <mergeCell ref="C54:F54"/>
    <mergeCell ref="C49:F49"/>
  </mergeCells>
  <pageMargins left="0.59055118110236227" right="0.55118110236220474" top="0.55118110236220474" bottom="0.55118110236220474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Валентина Николаевна</dc:creator>
  <cp:lastModifiedBy>Лещева Валентина Николаевна</cp:lastModifiedBy>
  <cp:lastPrinted>2026-02-18T02:54:09Z</cp:lastPrinted>
  <dcterms:created xsi:type="dcterms:W3CDTF">2026-02-17T10:24:05Z</dcterms:created>
  <dcterms:modified xsi:type="dcterms:W3CDTF">2026-02-18T02:54:12Z</dcterms:modified>
</cp:coreProperties>
</file>